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D:\3. Villa Serrano\Kollpa Pampa\ABRO Kollpa Pampa rp\"/>
    </mc:Choice>
  </mc:AlternateContent>
  <xr:revisionPtr revIDLastSave="0" documentId="13_ncr:1_{08905A0E-0FB4-4D69-A6DF-6D657CDF5987}" xr6:coauthVersionLast="45" xr6:coauthVersionMax="45" xr10:uidLastSave="{00000000-0000-0000-0000-000000000000}"/>
  <bookViews>
    <workbookView xWindow="-108" yWindow="-108" windowWidth="23256" windowHeight="12720" xr2:uid="{00000000-000D-0000-FFFF-FFFF00000000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9" i="1" l="1"/>
  <c r="D9" i="1" s="1"/>
  <c r="D5" i="1"/>
  <c r="L5" i="1" s="1"/>
  <c r="D6" i="1"/>
  <c r="M6" i="1" s="1"/>
  <c r="D7" i="1"/>
  <c r="O7" i="1" s="1"/>
  <c r="D8" i="1"/>
  <c r="L8" i="1" s="1"/>
  <c r="D4" i="1"/>
  <c r="L4" i="1" s="1"/>
  <c r="M8" i="1" l="1"/>
  <c r="P8" i="1"/>
  <c r="N5" i="1"/>
  <c r="K7" i="1"/>
  <c r="O6" i="1"/>
  <c r="O4" i="1"/>
  <c r="I9" i="1"/>
  <c r="J6" i="1"/>
  <c r="N6" i="1"/>
  <c r="P9" i="1"/>
  <c r="M4" i="1"/>
  <c r="N4" i="1"/>
  <c r="L7" i="1"/>
  <c r="M7" i="1"/>
  <c r="K6" i="1"/>
  <c r="M5" i="1"/>
  <c r="N7" i="1"/>
  <c r="L6" i="1"/>
  <c r="J4" i="1"/>
  <c r="K4" i="1"/>
  <c r="G9" i="1"/>
  <c r="N8" i="1"/>
  <c r="O8" i="1"/>
  <c r="K5" i="1"/>
  <c r="J7" i="1"/>
  <c r="D43" i="1"/>
  <c r="E43" i="1" s="1"/>
  <c r="D44" i="1"/>
  <c r="E44" i="1" s="1"/>
  <c r="D45" i="1"/>
  <c r="E45" i="1" s="1"/>
  <c r="D46" i="1"/>
  <c r="E46" i="1" s="1"/>
  <c r="D47" i="1"/>
  <c r="E47" i="1" s="1"/>
  <c r="D48" i="1"/>
  <c r="E48" i="1" s="1"/>
  <c r="D49" i="1"/>
  <c r="E49" i="1" s="1"/>
  <c r="D50" i="1"/>
  <c r="E50" i="1" s="1"/>
  <c r="D51" i="1"/>
  <c r="E51" i="1" s="1"/>
  <c r="D42" i="1"/>
  <c r="E42" i="1" s="1"/>
  <c r="C35" i="1"/>
  <c r="D26" i="1"/>
  <c r="K26" i="1" s="1"/>
  <c r="D27" i="1"/>
  <c r="L27" i="1" s="1"/>
  <c r="D28" i="1"/>
  <c r="K28" i="1" s="1"/>
  <c r="D29" i="1"/>
  <c r="D34" i="1"/>
  <c r="M34" i="1" s="1"/>
  <c r="D31" i="1"/>
  <c r="F31" i="1" s="1"/>
  <c r="D32" i="1"/>
  <c r="F32" i="1" s="1"/>
  <c r="D33" i="1"/>
  <c r="F33" i="1" s="1"/>
  <c r="D30" i="1"/>
  <c r="O30" i="1" s="1"/>
  <c r="D25" i="1"/>
  <c r="L25" i="1" s="1"/>
  <c r="E32" i="1" l="1"/>
  <c r="M9" i="1"/>
  <c r="E31" i="1"/>
  <c r="F34" i="1"/>
  <c r="N25" i="1"/>
  <c r="E9" i="1"/>
  <c r="O9" i="1"/>
  <c r="H9" i="1"/>
  <c r="F9" i="1"/>
  <c r="L9" i="1"/>
  <c r="N9" i="1"/>
  <c r="K9" i="1"/>
  <c r="E34" i="1"/>
  <c r="D52" i="1"/>
  <c r="E52" i="1" s="1"/>
  <c r="P34" i="1"/>
  <c r="J9" i="1"/>
  <c r="E33" i="1"/>
  <c r="K34" i="1"/>
  <c r="F35" i="1"/>
  <c r="G34" i="1"/>
  <c r="K25" i="1"/>
  <c r="J26" i="1"/>
  <c r="K27" i="1"/>
  <c r="J25" i="1"/>
  <c r="H31" i="1"/>
  <c r="M25" i="1"/>
  <c r="J34" i="1"/>
  <c r="M26" i="1"/>
  <c r="G31" i="1"/>
  <c r="N29" i="1"/>
  <c r="M29" i="1"/>
  <c r="H33" i="1"/>
  <c r="L34" i="1"/>
  <c r="G33" i="1"/>
  <c r="L26" i="1"/>
  <c r="M28" i="1"/>
  <c r="L29" i="1"/>
  <c r="I34" i="1"/>
  <c r="J27" i="1"/>
  <c r="L28" i="1"/>
  <c r="K29" i="1"/>
  <c r="H34" i="1"/>
  <c r="J28" i="1"/>
  <c r="N28" i="1"/>
  <c r="N27" i="1"/>
  <c r="O34" i="1"/>
  <c r="N30" i="1"/>
  <c r="H32" i="1"/>
  <c r="M27" i="1"/>
  <c r="J29" i="1"/>
  <c r="N34" i="1"/>
  <c r="P30" i="1"/>
  <c r="G32" i="1"/>
  <c r="P35" i="1" l="1"/>
  <c r="N35" i="1"/>
  <c r="I35" i="1"/>
  <c r="L35" i="1"/>
  <c r="M35" i="1"/>
  <c r="K35" i="1"/>
  <c r="H35" i="1"/>
  <c r="G35" i="1"/>
  <c r="E35" i="1"/>
  <c r="J35" i="1"/>
  <c r="O35" i="1"/>
  <c r="D35" i="1"/>
</calcChain>
</file>

<file path=xl/sharedStrings.xml><?xml version="1.0" encoding="utf-8"?>
<sst xmlns="http://schemas.openxmlformats.org/spreadsheetml/2006/main" count="77" uniqueCount="37">
  <si>
    <t>Maiz choclo</t>
  </si>
  <si>
    <t>Frejol</t>
  </si>
  <si>
    <t>Aji</t>
  </si>
  <si>
    <t>Mani</t>
  </si>
  <si>
    <t>Durazno</t>
  </si>
  <si>
    <t>Cultivo</t>
  </si>
  <si>
    <t>ABRO (ha)</t>
  </si>
  <si>
    <t>Arveja verde</t>
  </si>
  <si>
    <t>Hortalizas menores</t>
  </si>
  <si>
    <t>Total</t>
  </si>
  <si>
    <t>Area fisica</t>
  </si>
  <si>
    <t>ha</t>
  </si>
  <si>
    <t>Porcentaje</t>
  </si>
  <si>
    <t>Jun</t>
  </si>
  <si>
    <t>Jul</t>
  </si>
  <si>
    <t>Ago</t>
  </si>
  <si>
    <t>Sep</t>
  </si>
  <si>
    <t>Oct</t>
  </si>
  <si>
    <t>Nov</t>
  </si>
  <si>
    <t>Dic</t>
  </si>
  <si>
    <t>Ene</t>
  </si>
  <si>
    <t>Feb</t>
  </si>
  <si>
    <t>Mar</t>
  </si>
  <si>
    <t>Abr</t>
  </si>
  <si>
    <t>May</t>
  </si>
  <si>
    <t>Haba verde</t>
  </si>
  <si>
    <t>Cebolla verde</t>
  </si>
  <si>
    <t>Papa mishka</t>
  </si>
  <si>
    <t>Campaña</t>
  </si>
  <si>
    <t>Temporal</t>
  </si>
  <si>
    <t>Invierno</t>
  </si>
  <si>
    <t>Perenne</t>
  </si>
  <si>
    <t>Actual</t>
  </si>
  <si>
    <t>Actual (ha)</t>
  </si>
  <si>
    <t>Incremento (ha)</t>
  </si>
  <si>
    <t>Area incrementada</t>
  </si>
  <si>
    <t>Maiz grano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</si>
</sst>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3">
    <xf numFmtId="0" fontId="0" fillId="0" borderId="0" xfId="0"/>
    <xf numFmtId="2" fontId="0" fillId="0" borderId="0" xfId="0" applyNumberFormat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0" fillId="0" borderId="5" xfId="0" applyBorder="1"/>
    <xf numFmtId="2" fontId="0" fillId="0" borderId="5" xfId="0" applyNumberFormat="1" applyBorder="1"/>
    <xf numFmtId="9" fontId="0" fillId="0" borderId="5" xfId="1" applyFont="1" applyBorder="1"/>
    <xf numFmtId="9" fontId="0" fillId="0" borderId="5" xfId="0" applyNumberFormat="1" applyBorder="1"/>
    <xf numFmtId="0" fontId="0" fillId="0" borderId="6" xfId="0" applyBorder="1"/>
    <xf numFmtId="9" fontId="0" fillId="0" borderId="6" xfId="0" applyNumberFormat="1" applyBorder="1"/>
    <xf numFmtId="0" fontId="0" fillId="0" borderId="4" xfId="0" applyBorder="1"/>
    <xf numFmtId="0" fontId="0" fillId="2" borderId="7" xfId="0" applyFill="1" applyBorder="1"/>
    <xf numFmtId="2" fontId="0" fillId="2" borderId="7" xfId="0" applyNumberFormat="1" applyFill="1" applyBorder="1"/>
    <xf numFmtId="9" fontId="0" fillId="2" borderId="7" xfId="1" applyFont="1" applyFill="1" applyBorder="1"/>
    <xf numFmtId="9" fontId="0" fillId="2" borderId="7" xfId="0" applyNumberFormat="1" applyFill="1" applyBorder="1"/>
    <xf numFmtId="9" fontId="0" fillId="2" borderId="8" xfId="0" applyNumberFormat="1" applyFill="1" applyBorder="1"/>
    <xf numFmtId="0" fontId="2" fillId="2" borderId="9" xfId="0" applyFont="1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Font="1" applyBorder="1"/>
    <xf numFmtId="9" fontId="0" fillId="0" borderId="5" xfId="0" applyNumberFormat="1" applyFont="1" applyBorder="1"/>
    <xf numFmtId="0" fontId="0" fillId="0" borderId="6" xfId="0" applyFont="1" applyBorder="1"/>
    <xf numFmtId="9" fontId="0" fillId="0" borderId="6" xfId="0" applyNumberFormat="1" applyFont="1" applyBorder="1"/>
  </cellXfs>
  <cellStyles count="2">
    <cellStyle name="Normal" xfId="0" builtinId="0"/>
    <cellStyle name="Porcentaje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2"/>
  <sheetViews>
    <sheetView tabSelected="1" workbookViewId="0">
      <selection activeCell="R22" sqref="R22"/>
    </sheetView>
  </sheetViews>
  <sheetFormatPr baseColWidth="10" defaultColWidth="8.88671875" defaultRowHeight="14.4" x14ac:dyDescent="0.3"/>
  <cols>
    <col min="2" max="2" width="19.5546875" customWidth="1"/>
    <col min="5" max="16" width="6" customWidth="1"/>
  </cols>
  <sheetData>
    <row r="1" spans="1:16" x14ac:dyDescent="0.3">
      <c r="B1" t="s">
        <v>10</v>
      </c>
      <c r="C1">
        <v>48</v>
      </c>
      <c r="D1" t="s">
        <v>11</v>
      </c>
    </row>
    <row r="3" spans="1:16" x14ac:dyDescent="0.3">
      <c r="A3" s="2" t="s">
        <v>28</v>
      </c>
      <c r="B3" s="3" t="s">
        <v>5</v>
      </c>
      <c r="C3" s="3" t="s">
        <v>6</v>
      </c>
      <c r="D3" s="3" t="s">
        <v>12</v>
      </c>
      <c r="E3" s="3" t="s">
        <v>13</v>
      </c>
      <c r="F3" s="3" t="s">
        <v>14</v>
      </c>
      <c r="G3" s="3" t="s">
        <v>15</v>
      </c>
      <c r="H3" s="3" t="s">
        <v>16</v>
      </c>
      <c r="I3" s="3" t="s">
        <v>17</v>
      </c>
      <c r="J3" s="3" t="s">
        <v>18</v>
      </c>
      <c r="K3" s="3" t="s">
        <v>19</v>
      </c>
      <c r="L3" s="3" t="s">
        <v>20</v>
      </c>
      <c r="M3" s="3" t="s">
        <v>21</v>
      </c>
      <c r="N3" s="3" t="s">
        <v>22</v>
      </c>
      <c r="O3" s="3" t="s">
        <v>23</v>
      </c>
      <c r="P3" s="4" t="s">
        <v>24</v>
      </c>
    </row>
    <row r="4" spans="1:16" x14ac:dyDescent="0.3">
      <c r="A4" s="18" t="s">
        <v>29</v>
      </c>
      <c r="B4" s="5" t="s">
        <v>36</v>
      </c>
      <c r="C4" s="6">
        <v>23</v>
      </c>
      <c r="D4" s="7">
        <f>C4/$C$1</f>
        <v>0.47916666666666669</v>
      </c>
      <c r="E4" s="5"/>
      <c r="F4" s="5"/>
      <c r="G4" s="5"/>
      <c r="H4" s="5"/>
      <c r="I4" s="8"/>
      <c r="J4" s="8">
        <f>+$D4</f>
        <v>0.47916666666666669</v>
      </c>
      <c r="K4" s="8">
        <f t="shared" ref="K4:O8" si="0">+$D4</f>
        <v>0.47916666666666669</v>
      </c>
      <c r="L4" s="8">
        <f t="shared" si="0"/>
        <v>0.47916666666666669</v>
      </c>
      <c r="M4" s="8">
        <f t="shared" si="0"/>
        <v>0.47916666666666669</v>
      </c>
      <c r="N4" s="8">
        <f t="shared" si="0"/>
        <v>0.47916666666666669</v>
      </c>
      <c r="O4" s="8">
        <f t="shared" si="0"/>
        <v>0.47916666666666669</v>
      </c>
      <c r="P4" s="9"/>
    </row>
    <row r="5" spans="1:16" x14ac:dyDescent="0.3">
      <c r="A5" s="18"/>
      <c r="B5" s="5" t="s">
        <v>27</v>
      </c>
      <c r="C5" s="6">
        <v>10</v>
      </c>
      <c r="D5" s="7">
        <f t="shared" ref="D5:D8" si="1">C5/$C$1</f>
        <v>0.20833333333333334</v>
      </c>
      <c r="E5" s="5"/>
      <c r="F5" s="5"/>
      <c r="G5" s="5"/>
      <c r="H5" s="5"/>
      <c r="I5" s="5"/>
      <c r="J5" s="8"/>
      <c r="K5" s="8">
        <f t="shared" si="0"/>
        <v>0.20833333333333334</v>
      </c>
      <c r="L5" s="8">
        <f t="shared" si="0"/>
        <v>0.20833333333333334</v>
      </c>
      <c r="M5" s="8">
        <f t="shared" si="0"/>
        <v>0.20833333333333334</v>
      </c>
      <c r="N5" s="8">
        <f t="shared" si="0"/>
        <v>0.20833333333333334</v>
      </c>
      <c r="O5" s="5"/>
      <c r="P5" s="9"/>
    </row>
    <row r="6" spans="1:16" x14ac:dyDescent="0.3">
      <c r="A6" s="18"/>
      <c r="B6" s="5" t="s">
        <v>2</v>
      </c>
      <c r="C6" s="6">
        <v>7</v>
      </c>
      <c r="D6" s="7">
        <f t="shared" si="1"/>
        <v>0.14583333333333334</v>
      </c>
      <c r="E6" s="5"/>
      <c r="F6" s="5"/>
      <c r="G6" s="5"/>
      <c r="H6" s="5"/>
      <c r="I6" s="5"/>
      <c r="J6" s="8">
        <f>+$D6</f>
        <v>0.14583333333333334</v>
      </c>
      <c r="K6" s="8">
        <f t="shared" si="0"/>
        <v>0.14583333333333334</v>
      </c>
      <c r="L6" s="8">
        <f t="shared" si="0"/>
        <v>0.14583333333333334</v>
      </c>
      <c r="M6" s="8">
        <f t="shared" si="0"/>
        <v>0.14583333333333334</v>
      </c>
      <c r="N6" s="8">
        <f t="shared" si="0"/>
        <v>0.14583333333333334</v>
      </c>
      <c r="O6" s="8">
        <f t="shared" si="0"/>
        <v>0.14583333333333334</v>
      </c>
      <c r="P6" s="9"/>
    </row>
    <row r="7" spans="1:16" x14ac:dyDescent="0.3">
      <c r="A7" s="18"/>
      <c r="B7" s="5" t="s">
        <v>3</v>
      </c>
      <c r="C7" s="6">
        <v>4</v>
      </c>
      <c r="D7" s="7">
        <f t="shared" si="1"/>
        <v>8.3333333333333329E-2</v>
      </c>
      <c r="E7" s="5"/>
      <c r="F7" s="5"/>
      <c r="G7" s="5"/>
      <c r="H7" s="5"/>
      <c r="I7" s="5"/>
      <c r="J7" s="8">
        <f>+$D7</f>
        <v>8.3333333333333329E-2</v>
      </c>
      <c r="K7" s="8">
        <f t="shared" si="0"/>
        <v>8.3333333333333329E-2</v>
      </c>
      <c r="L7" s="8">
        <f t="shared" si="0"/>
        <v>8.3333333333333329E-2</v>
      </c>
      <c r="M7" s="8">
        <f t="shared" si="0"/>
        <v>8.3333333333333329E-2</v>
      </c>
      <c r="N7" s="8">
        <f t="shared" si="0"/>
        <v>8.3333333333333329E-2</v>
      </c>
      <c r="O7" s="8">
        <f t="shared" si="0"/>
        <v>8.3333333333333329E-2</v>
      </c>
      <c r="P7" s="10"/>
    </row>
    <row r="8" spans="1:16" x14ac:dyDescent="0.3">
      <c r="A8" s="18"/>
      <c r="B8" s="5" t="s">
        <v>1</v>
      </c>
      <c r="C8" s="6">
        <v>4</v>
      </c>
      <c r="D8" s="7">
        <f t="shared" si="1"/>
        <v>8.3333333333333329E-2</v>
      </c>
      <c r="E8" s="5"/>
      <c r="F8" s="5"/>
      <c r="G8" s="5"/>
      <c r="H8" s="5"/>
      <c r="I8" s="5"/>
      <c r="J8" s="5"/>
      <c r="K8" s="5"/>
      <c r="L8" s="8">
        <f t="shared" si="0"/>
        <v>8.3333333333333329E-2</v>
      </c>
      <c r="M8" s="8">
        <f t="shared" si="0"/>
        <v>8.3333333333333329E-2</v>
      </c>
      <c r="N8" s="8">
        <f>+$D8</f>
        <v>8.3333333333333329E-2</v>
      </c>
      <c r="O8" s="8">
        <f>+$D8</f>
        <v>8.3333333333333329E-2</v>
      </c>
      <c r="P8" s="10">
        <f>+$D8</f>
        <v>8.3333333333333329E-2</v>
      </c>
    </row>
    <row r="9" spans="1:16" hidden="1" x14ac:dyDescent="0.3">
      <c r="A9" s="12"/>
      <c r="B9" s="12" t="s">
        <v>9</v>
      </c>
      <c r="C9" s="13">
        <f>SUM(C4:C8)</f>
        <v>48</v>
      </c>
      <c r="D9" s="14">
        <f>C9/$C$1</f>
        <v>1</v>
      </c>
      <c r="E9" s="15">
        <f t="shared" ref="E9:P9" si="2">SUM(E4:E8)</f>
        <v>0</v>
      </c>
      <c r="F9" s="15">
        <f t="shared" si="2"/>
        <v>0</v>
      </c>
      <c r="G9" s="15">
        <f t="shared" si="2"/>
        <v>0</v>
      </c>
      <c r="H9" s="15">
        <f t="shared" si="2"/>
        <v>0</v>
      </c>
      <c r="I9" s="15">
        <f t="shared" si="2"/>
        <v>0</v>
      </c>
      <c r="J9" s="15">
        <f t="shared" si="2"/>
        <v>0.70833333333333337</v>
      </c>
      <c r="K9" s="15">
        <f t="shared" si="2"/>
        <v>0.91666666666666674</v>
      </c>
      <c r="L9" s="15">
        <f t="shared" si="2"/>
        <v>1</v>
      </c>
      <c r="M9" s="15">
        <f t="shared" si="2"/>
        <v>1</v>
      </c>
      <c r="N9" s="15">
        <f t="shared" si="2"/>
        <v>1</v>
      </c>
      <c r="O9" s="15">
        <f t="shared" si="2"/>
        <v>0.79166666666666674</v>
      </c>
      <c r="P9" s="16">
        <f t="shared" si="2"/>
        <v>8.3333333333333329E-2</v>
      </c>
    </row>
    <row r="12" spans="1:16" hidden="1" x14ac:dyDescent="0.3"/>
    <row r="13" spans="1:16" hidden="1" x14ac:dyDescent="0.3"/>
    <row r="14" spans="1:16" hidden="1" x14ac:dyDescent="0.3"/>
    <row r="15" spans="1:16" hidden="1" x14ac:dyDescent="0.3"/>
    <row r="16" spans="1:16" hidden="1" x14ac:dyDescent="0.3"/>
    <row r="17" spans="1:16" hidden="1" x14ac:dyDescent="0.3"/>
    <row r="18" spans="1:16" hidden="1" x14ac:dyDescent="0.3"/>
    <row r="22" spans="1:16" x14ac:dyDescent="0.3">
      <c r="B22" t="s">
        <v>10</v>
      </c>
      <c r="C22">
        <v>50</v>
      </c>
      <c r="D22" t="s">
        <v>11</v>
      </c>
    </row>
    <row r="24" spans="1:16" x14ac:dyDescent="0.3">
      <c r="A24" s="2" t="s">
        <v>28</v>
      </c>
      <c r="B24" s="3" t="s">
        <v>5</v>
      </c>
      <c r="C24" s="3" t="s">
        <v>6</v>
      </c>
      <c r="D24" s="3" t="s">
        <v>12</v>
      </c>
      <c r="E24" s="3" t="s">
        <v>13</v>
      </c>
      <c r="F24" s="3" t="s">
        <v>14</v>
      </c>
      <c r="G24" s="3" t="s">
        <v>15</v>
      </c>
      <c r="H24" s="3" t="s">
        <v>16</v>
      </c>
      <c r="I24" s="3" t="s">
        <v>17</v>
      </c>
      <c r="J24" s="3" t="s">
        <v>18</v>
      </c>
      <c r="K24" s="3" t="s">
        <v>19</v>
      </c>
      <c r="L24" s="3" t="s">
        <v>20</v>
      </c>
      <c r="M24" s="3" t="s">
        <v>21</v>
      </c>
      <c r="N24" s="3" t="s">
        <v>22</v>
      </c>
      <c r="O24" s="3" t="s">
        <v>23</v>
      </c>
      <c r="P24" s="4" t="s">
        <v>24</v>
      </c>
    </row>
    <row r="25" spans="1:16" x14ac:dyDescent="0.3">
      <c r="A25" s="18" t="s">
        <v>29</v>
      </c>
      <c r="B25" s="5" t="s">
        <v>0</v>
      </c>
      <c r="C25" s="6">
        <v>15</v>
      </c>
      <c r="D25" s="7">
        <f>C25/$C$22</f>
        <v>0.3</v>
      </c>
      <c r="E25" s="19"/>
      <c r="F25" s="19"/>
      <c r="G25" s="19"/>
      <c r="H25" s="19"/>
      <c r="I25" s="20"/>
      <c r="J25" s="20">
        <f>+$D25</f>
        <v>0.3</v>
      </c>
      <c r="K25" s="20">
        <f t="shared" ref="K25:N29" si="3">+$D25</f>
        <v>0.3</v>
      </c>
      <c r="L25" s="20">
        <f t="shared" si="3"/>
        <v>0.3</v>
      </c>
      <c r="M25" s="20">
        <f t="shared" si="3"/>
        <v>0.3</v>
      </c>
      <c r="N25" s="20">
        <f t="shared" si="3"/>
        <v>0.3</v>
      </c>
      <c r="O25" s="19"/>
      <c r="P25" s="21"/>
    </row>
    <row r="26" spans="1:16" x14ac:dyDescent="0.3">
      <c r="A26" s="18"/>
      <c r="B26" s="5" t="s">
        <v>27</v>
      </c>
      <c r="C26" s="6">
        <v>10</v>
      </c>
      <c r="D26" s="7">
        <f t="shared" ref="D26:D35" si="4">C26/$C$22</f>
        <v>0.2</v>
      </c>
      <c r="E26" s="19"/>
      <c r="F26" s="19"/>
      <c r="G26" s="19"/>
      <c r="H26" s="19"/>
      <c r="I26" s="19"/>
      <c r="J26" s="20">
        <f>+$D26</f>
        <v>0.2</v>
      </c>
      <c r="K26" s="20">
        <f t="shared" si="3"/>
        <v>0.2</v>
      </c>
      <c r="L26" s="20">
        <f t="shared" si="3"/>
        <v>0.2</v>
      </c>
      <c r="M26" s="20">
        <f t="shared" si="3"/>
        <v>0.2</v>
      </c>
      <c r="N26" s="19"/>
      <c r="O26" s="19"/>
      <c r="P26" s="21"/>
    </row>
    <row r="27" spans="1:16" x14ac:dyDescent="0.3">
      <c r="A27" s="18"/>
      <c r="B27" s="5" t="s">
        <v>1</v>
      </c>
      <c r="C27" s="6">
        <v>6.2</v>
      </c>
      <c r="D27" s="7">
        <f t="shared" si="4"/>
        <v>0.124</v>
      </c>
      <c r="E27" s="19"/>
      <c r="F27" s="19"/>
      <c r="G27" s="19"/>
      <c r="H27" s="19"/>
      <c r="I27" s="19"/>
      <c r="J27" s="20">
        <f>+$D27</f>
        <v>0.124</v>
      </c>
      <c r="K27" s="20">
        <f t="shared" si="3"/>
        <v>0.124</v>
      </c>
      <c r="L27" s="20">
        <f t="shared" si="3"/>
        <v>0.124</v>
      </c>
      <c r="M27" s="20">
        <f t="shared" si="3"/>
        <v>0.124</v>
      </c>
      <c r="N27" s="20">
        <f t="shared" si="3"/>
        <v>0.124</v>
      </c>
      <c r="O27" s="19"/>
      <c r="P27" s="21"/>
    </row>
    <row r="28" spans="1:16" x14ac:dyDescent="0.3">
      <c r="A28" s="18"/>
      <c r="B28" s="5" t="s">
        <v>2</v>
      </c>
      <c r="C28" s="6">
        <v>9</v>
      </c>
      <c r="D28" s="7">
        <f t="shared" si="4"/>
        <v>0.18</v>
      </c>
      <c r="E28" s="19"/>
      <c r="F28" s="19"/>
      <c r="G28" s="19"/>
      <c r="H28" s="19"/>
      <c r="I28" s="19"/>
      <c r="J28" s="20">
        <f>+$D28</f>
        <v>0.18</v>
      </c>
      <c r="K28" s="20">
        <f t="shared" si="3"/>
        <v>0.18</v>
      </c>
      <c r="L28" s="20">
        <f t="shared" si="3"/>
        <v>0.18</v>
      </c>
      <c r="M28" s="20">
        <f t="shared" si="3"/>
        <v>0.18</v>
      </c>
      <c r="N28" s="20">
        <f t="shared" si="3"/>
        <v>0.18</v>
      </c>
      <c r="O28" s="19"/>
      <c r="P28" s="21"/>
    </row>
    <row r="29" spans="1:16" x14ac:dyDescent="0.3">
      <c r="A29" s="18"/>
      <c r="B29" s="5" t="s">
        <v>3</v>
      </c>
      <c r="C29" s="6">
        <v>9</v>
      </c>
      <c r="D29" s="7">
        <f t="shared" si="4"/>
        <v>0.18</v>
      </c>
      <c r="E29" s="19"/>
      <c r="F29" s="19"/>
      <c r="G29" s="19"/>
      <c r="H29" s="19"/>
      <c r="I29" s="19"/>
      <c r="J29" s="20">
        <f>+$D29</f>
        <v>0.18</v>
      </c>
      <c r="K29" s="20">
        <f t="shared" si="3"/>
        <v>0.18</v>
      </c>
      <c r="L29" s="20">
        <f t="shared" si="3"/>
        <v>0.18</v>
      </c>
      <c r="M29" s="20">
        <f t="shared" si="3"/>
        <v>0.18</v>
      </c>
      <c r="N29" s="20">
        <f t="shared" si="3"/>
        <v>0.18</v>
      </c>
      <c r="O29" s="20"/>
      <c r="P29" s="22"/>
    </row>
    <row r="30" spans="1:16" x14ac:dyDescent="0.3">
      <c r="A30" s="18"/>
      <c r="B30" s="5" t="s">
        <v>8</v>
      </c>
      <c r="C30" s="6">
        <v>15</v>
      </c>
      <c r="D30" s="7">
        <f>C30/$C$22</f>
        <v>0.3</v>
      </c>
      <c r="E30" s="19"/>
      <c r="F30" s="19"/>
      <c r="G30" s="19"/>
      <c r="H30" s="19"/>
      <c r="I30" s="19"/>
      <c r="J30" s="19"/>
      <c r="K30" s="19"/>
      <c r="L30" s="19"/>
      <c r="M30" s="19"/>
      <c r="N30" s="20">
        <f>+$D30</f>
        <v>0.3</v>
      </c>
      <c r="O30" s="20">
        <f>+$D30</f>
        <v>0.3</v>
      </c>
      <c r="P30" s="22">
        <f>+$D30</f>
        <v>0.3</v>
      </c>
    </row>
    <row r="31" spans="1:16" x14ac:dyDescent="0.3">
      <c r="A31" s="18" t="s">
        <v>30</v>
      </c>
      <c r="B31" s="5" t="s">
        <v>26</v>
      </c>
      <c r="C31" s="6">
        <v>5</v>
      </c>
      <c r="D31" s="7">
        <f t="shared" si="4"/>
        <v>0.1</v>
      </c>
      <c r="E31" s="20">
        <f t="shared" ref="E31:G34" si="5">+$D31</f>
        <v>0.1</v>
      </c>
      <c r="F31" s="20">
        <f t="shared" si="5"/>
        <v>0.1</v>
      </c>
      <c r="G31" s="20">
        <f t="shared" si="5"/>
        <v>0.1</v>
      </c>
      <c r="H31" s="20">
        <f t="shared" ref="H31:H33" si="6">+$D31</f>
        <v>0.1</v>
      </c>
      <c r="I31" s="20"/>
      <c r="J31" s="19"/>
      <c r="K31" s="19"/>
      <c r="L31" s="19"/>
      <c r="M31" s="19"/>
      <c r="N31" s="19"/>
      <c r="O31" s="19"/>
      <c r="P31" s="21"/>
    </row>
    <row r="32" spans="1:16" x14ac:dyDescent="0.3">
      <c r="A32" s="18"/>
      <c r="B32" s="5" t="s">
        <v>25</v>
      </c>
      <c r="C32" s="6">
        <v>5</v>
      </c>
      <c r="D32" s="7">
        <f t="shared" si="4"/>
        <v>0.1</v>
      </c>
      <c r="E32" s="20">
        <f t="shared" si="5"/>
        <v>0.1</v>
      </c>
      <c r="F32" s="20">
        <f t="shared" si="5"/>
        <v>0.1</v>
      </c>
      <c r="G32" s="20">
        <f t="shared" si="5"/>
        <v>0.1</v>
      </c>
      <c r="H32" s="20">
        <f t="shared" si="6"/>
        <v>0.1</v>
      </c>
      <c r="I32" s="20"/>
      <c r="J32" s="19"/>
      <c r="K32" s="19"/>
      <c r="L32" s="19"/>
      <c r="M32" s="19"/>
      <c r="N32" s="19"/>
      <c r="O32" s="19"/>
      <c r="P32" s="21"/>
    </row>
    <row r="33" spans="1:16" x14ac:dyDescent="0.3">
      <c r="A33" s="18"/>
      <c r="B33" s="5" t="s">
        <v>7</v>
      </c>
      <c r="C33" s="6">
        <v>5</v>
      </c>
      <c r="D33" s="7">
        <f t="shared" si="4"/>
        <v>0.1</v>
      </c>
      <c r="E33" s="20">
        <f t="shared" si="5"/>
        <v>0.1</v>
      </c>
      <c r="F33" s="20">
        <f t="shared" si="5"/>
        <v>0.1</v>
      </c>
      <c r="G33" s="20">
        <f t="shared" si="5"/>
        <v>0.1</v>
      </c>
      <c r="H33" s="20">
        <f t="shared" si="6"/>
        <v>0.1</v>
      </c>
      <c r="I33" s="20"/>
      <c r="J33" s="19"/>
      <c r="K33" s="19"/>
      <c r="L33" s="19"/>
      <c r="M33" s="19"/>
      <c r="N33" s="19"/>
      <c r="O33" s="19"/>
      <c r="P33" s="21"/>
    </row>
    <row r="34" spans="1:16" x14ac:dyDescent="0.3">
      <c r="A34" s="11" t="s">
        <v>31</v>
      </c>
      <c r="B34" s="5" t="s">
        <v>4</v>
      </c>
      <c r="C34" s="6">
        <v>4</v>
      </c>
      <c r="D34" s="7">
        <f>C34/$C$22</f>
        <v>0.08</v>
      </c>
      <c r="E34" s="20">
        <f t="shared" ref="E34" si="7">+$D34</f>
        <v>0.08</v>
      </c>
      <c r="F34" s="20">
        <f t="shared" si="5"/>
        <v>0.08</v>
      </c>
      <c r="G34" s="20">
        <f t="shared" ref="G34:P34" si="8">+$D34</f>
        <v>0.08</v>
      </c>
      <c r="H34" s="20">
        <f t="shared" si="8"/>
        <v>0.08</v>
      </c>
      <c r="I34" s="20">
        <f t="shared" si="8"/>
        <v>0.08</v>
      </c>
      <c r="J34" s="20">
        <f t="shared" si="8"/>
        <v>0.08</v>
      </c>
      <c r="K34" s="20">
        <f t="shared" si="8"/>
        <v>0.08</v>
      </c>
      <c r="L34" s="20">
        <f t="shared" si="8"/>
        <v>0.08</v>
      </c>
      <c r="M34" s="20">
        <f t="shared" si="8"/>
        <v>0.08</v>
      </c>
      <c r="N34" s="20">
        <f t="shared" si="8"/>
        <v>0.08</v>
      </c>
      <c r="O34" s="20">
        <f t="shared" si="8"/>
        <v>0.08</v>
      </c>
      <c r="P34" s="20">
        <f t="shared" si="8"/>
        <v>0.08</v>
      </c>
    </row>
    <row r="35" spans="1:16" hidden="1" x14ac:dyDescent="0.3">
      <c r="A35" s="12"/>
      <c r="B35" s="12" t="s">
        <v>9</v>
      </c>
      <c r="C35" s="13">
        <f>SUM(C25:C34)</f>
        <v>83.2</v>
      </c>
      <c r="D35" s="14">
        <f t="shared" si="4"/>
        <v>1.6640000000000001</v>
      </c>
      <c r="E35" s="15">
        <f t="shared" ref="E35:P35" si="9">SUM(E25:E34)</f>
        <v>0.38000000000000006</v>
      </c>
      <c r="F35" s="15">
        <f t="shared" si="9"/>
        <v>0.38000000000000006</v>
      </c>
      <c r="G35" s="15">
        <f t="shared" si="9"/>
        <v>0.38000000000000006</v>
      </c>
      <c r="H35" s="15">
        <f t="shared" si="9"/>
        <v>0.38000000000000006</v>
      </c>
      <c r="I35" s="15">
        <f t="shared" si="9"/>
        <v>0.08</v>
      </c>
      <c r="J35" s="15">
        <f t="shared" si="9"/>
        <v>1.0640000000000001</v>
      </c>
      <c r="K35" s="15">
        <f t="shared" si="9"/>
        <v>1.0640000000000001</v>
      </c>
      <c r="L35" s="15">
        <f t="shared" si="9"/>
        <v>1.0640000000000001</v>
      </c>
      <c r="M35" s="15">
        <f t="shared" si="9"/>
        <v>1.0640000000000001</v>
      </c>
      <c r="N35" s="15">
        <f t="shared" si="9"/>
        <v>1.1640000000000001</v>
      </c>
      <c r="O35" s="15">
        <f t="shared" si="9"/>
        <v>0.38</v>
      </c>
      <c r="P35" s="16">
        <f t="shared" si="9"/>
        <v>0.38</v>
      </c>
    </row>
    <row r="39" spans="1:16" x14ac:dyDescent="0.3">
      <c r="A39" t="s">
        <v>35</v>
      </c>
    </row>
    <row r="41" spans="1:16" x14ac:dyDescent="0.3">
      <c r="A41" s="2" t="s">
        <v>28</v>
      </c>
      <c r="B41" s="3" t="s">
        <v>5</v>
      </c>
      <c r="C41" s="3" t="s">
        <v>32</v>
      </c>
      <c r="D41" s="3" t="s">
        <v>33</v>
      </c>
      <c r="E41" s="17" t="s">
        <v>34</v>
      </c>
    </row>
    <row r="42" spans="1:16" x14ac:dyDescent="0.3">
      <c r="A42" s="18" t="s">
        <v>29</v>
      </c>
      <c r="B42" s="5" t="s">
        <v>0</v>
      </c>
      <c r="C42" s="6">
        <v>0</v>
      </c>
      <c r="D42" s="6">
        <f>+C25</f>
        <v>15</v>
      </c>
      <c r="E42" s="1">
        <f>+D42-C42</f>
        <v>15</v>
      </c>
    </row>
    <row r="43" spans="1:16" x14ac:dyDescent="0.3">
      <c r="A43" s="18"/>
      <c r="B43" s="5" t="s">
        <v>27</v>
      </c>
      <c r="C43" s="6">
        <v>0</v>
      </c>
      <c r="D43" s="6">
        <f t="shared" ref="D43:D51" si="10">+C26</f>
        <v>10</v>
      </c>
      <c r="E43" s="1">
        <f t="shared" ref="E43:E52" si="11">+D43-C43</f>
        <v>10</v>
      </c>
    </row>
    <row r="44" spans="1:16" x14ac:dyDescent="0.3">
      <c r="A44" s="18"/>
      <c r="B44" s="5" t="s">
        <v>1</v>
      </c>
      <c r="C44" s="6">
        <v>0</v>
      </c>
      <c r="D44" s="6">
        <f t="shared" si="10"/>
        <v>6.2</v>
      </c>
      <c r="E44" s="1">
        <f t="shared" si="11"/>
        <v>6.2</v>
      </c>
    </row>
    <row r="45" spans="1:16" x14ac:dyDescent="0.3">
      <c r="A45" s="18"/>
      <c r="B45" s="5" t="s">
        <v>2</v>
      </c>
      <c r="C45" s="6">
        <v>0</v>
      </c>
      <c r="D45" s="6">
        <f t="shared" si="10"/>
        <v>9</v>
      </c>
      <c r="E45" s="1">
        <f t="shared" si="11"/>
        <v>9</v>
      </c>
    </row>
    <row r="46" spans="1:16" x14ac:dyDescent="0.3">
      <c r="A46" s="18"/>
      <c r="B46" s="5" t="s">
        <v>3</v>
      </c>
      <c r="C46" s="6">
        <v>0</v>
      </c>
      <c r="D46" s="6">
        <f t="shared" si="10"/>
        <v>9</v>
      </c>
      <c r="E46" s="1">
        <f t="shared" si="11"/>
        <v>9</v>
      </c>
    </row>
    <row r="47" spans="1:16" x14ac:dyDescent="0.3">
      <c r="A47" s="18"/>
      <c r="B47" s="5" t="s">
        <v>8</v>
      </c>
      <c r="C47" s="6">
        <v>0</v>
      </c>
      <c r="D47" s="6">
        <f t="shared" si="10"/>
        <v>15</v>
      </c>
      <c r="E47" s="1">
        <f t="shared" si="11"/>
        <v>15</v>
      </c>
    </row>
    <row r="48" spans="1:16" x14ac:dyDescent="0.3">
      <c r="A48" s="18" t="s">
        <v>30</v>
      </c>
      <c r="B48" s="5" t="s">
        <v>26</v>
      </c>
      <c r="C48" s="6">
        <v>0</v>
      </c>
      <c r="D48" s="6">
        <f t="shared" si="10"/>
        <v>5</v>
      </c>
      <c r="E48" s="1">
        <f t="shared" si="11"/>
        <v>5</v>
      </c>
    </row>
    <row r="49" spans="1:5" x14ac:dyDescent="0.3">
      <c r="A49" s="18"/>
      <c r="B49" s="5" t="s">
        <v>25</v>
      </c>
      <c r="C49" s="6">
        <v>0</v>
      </c>
      <c r="D49" s="6">
        <f t="shared" si="10"/>
        <v>5</v>
      </c>
      <c r="E49" s="1">
        <f t="shared" si="11"/>
        <v>5</v>
      </c>
    </row>
    <row r="50" spans="1:5" x14ac:dyDescent="0.3">
      <c r="A50" s="18"/>
      <c r="B50" s="5" t="s">
        <v>7</v>
      </c>
      <c r="C50" s="6">
        <v>0</v>
      </c>
      <c r="D50" s="6">
        <f t="shared" si="10"/>
        <v>5</v>
      </c>
      <c r="E50" s="1">
        <f t="shared" si="11"/>
        <v>5</v>
      </c>
    </row>
    <row r="51" spans="1:5" x14ac:dyDescent="0.3">
      <c r="A51" s="11" t="s">
        <v>31</v>
      </c>
      <c r="B51" s="5" t="s">
        <v>4</v>
      </c>
      <c r="C51" s="6">
        <v>0</v>
      </c>
      <c r="D51" s="6">
        <f t="shared" si="10"/>
        <v>4</v>
      </c>
      <c r="E51" s="1">
        <f t="shared" si="11"/>
        <v>4</v>
      </c>
    </row>
    <row r="52" spans="1:5" x14ac:dyDescent="0.3">
      <c r="A52" s="12"/>
      <c r="B52" s="12" t="s">
        <v>9</v>
      </c>
      <c r="C52" s="13">
        <v>0</v>
      </c>
      <c r="D52" s="13">
        <f>SUM(D42:D51)</f>
        <v>83.2</v>
      </c>
      <c r="E52" s="13">
        <f t="shared" si="11"/>
        <v>83.2</v>
      </c>
    </row>
  </sheetData>
  <mergeCells count="5">
    <mergeCell ref="A25:A30"/>
    <mergeCell ref="A31:A33"/>
    <mergeCell ref="A42:A47"/>
    <mergeCell ref="A48:A50"/>
    <mergeCell ref="A4:A8"/>
  </mergeCells>
  <phoneticPr fontId="3" type="noConversion"/>
  <conditionalFormatting sqref="E25:P34 E4:P8">
    <cfRule type="cellIs" dxfId="0" priority="2" operator="greater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UserAsus</dc:creator>
  <cp:lastModifiedBy>UserAsus</cp:lastModifiedBy>
  <dcterms:created xsi:type="dcterms:W3CDTF">2015-06-05T18:19:34Z</dcterms:created>
  <dcterms:modified xsi:type="dcterms:W3CDTF">2020-02-07T15:38:35Z</dcterms:modified>
</cp:coreProperties>
</file>